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-1-3 (2)" sheetId="8" r:id="rId1"/>
  </sheets>
  <definedNames>
    <definedName name="_xlnm.Print_Titles" localSheetId="0">'2-1-3 (2)'!$6:$6</definedName>
  </definedNames>
  <calcPr calcId="124519"/>
</workbook>
</file>

<file path=xl/calcChain.xml><?xml version="1.0" encoding="utf-8"?>
<calcChain xmlns="http://schemas.openxmlformats.org/spreadsheetml/2006/main">
  <c r="G15" i="8"/>
  <c r="G26"/>
  <c r="G27"/>
  <c r="G30"/>
  <c r="G31"/>
  <c r="G8"/>
  <c r="G28" l="1"/>
  <c r="G24"/>
  <c r="G20"/>
  <c r="G16"/>
  <c r="G9"/>
  <c r="G21"/>
  <c r="G17"/>
  <c r="G10"/>
  <c r="G32"/>
  <c r="G19"/>
  <c r="G23"/>
  <c r="G12"/>
  <c r="G13"/>
  <c r="G14"/>
  <c r="G18"/>
  <c r="G22"/>
  <c r="G25"/>
  <c r="G29"/>
  <c r="G33" l="1"/>
  <c r="G34" s="1"/>
  <c r="G35" s="1"/>
  <c r="G36" s="1"/>
  <c r="G37" s="1"/>
</calcChain>
</file>

<file path=xl/sharedStrings.xml><?xml version="1.0" encoding="utf-8"?>
<sst xmlns="http://schemas.openxmlformats.org/spreadsheetml/2006/main" count="85" uniqueCount="65">
  <si>
    <t>№№    ը/կ</t>
  </si>
  <si>
    <t>գնացուցակի անվանումը և համարը</t>
  </si>
  <si>
    <t>Աշխատանքի  անվանումը</t>
  </si>
  <si>
    <t>չափ.  միավ.</t>
  </si>
  <si>
    <t>քանակ</t>
  </si>
  <si>
    <t xml:space="preserve">Ընդհան արժեքը  հազ.դր.          </t>
  </si>
  <si>
    <t>Միավոր  արժեքը  հազ.դր.</t>
  </si>
  <si>
    <t>I.Քանդման  աշխատանքներ</t>
  </si>
  <si>
    <t>Տանիքի ասբոշիֆերի ծածկի քանդում</t>
  </si>
  <si>
    <r>
      <t>100մ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</si>
  <si>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P23-155</t>
  </si>
  <si>
    <t>Տանիքի  փայտամածի քանդում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</si>
  <si>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</si>
  <si>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P23-77  P23-229  310-5</t>
  </si>
  <si>
    <t>տն</t>
  </si>
  <si>
    <t>II. Կառուցման աշխատանքներ</t>
  </si>
  <si>
    <t>P8-287</t>
  </si>
  <si>
    <t>P26-75</t>
  </si>
  <si>
    <t>Տանիքում միաձույլ ե/բ  գոտու իրականացում  Գմ-1 B15</t>
  </si>
  <si>
    <t>Ամրան AcI</t>
  </si>
  <si>
    <t>Ամրան d=12մմ A500C</t>
  </si>
  <si>
    <t>P8-300</t>
  </si>
  <si>
    <t>Տանիքի փայտամածի իրականացում</t>
  </si>
  <si>
    <t>12-404</t>
  </si>
  <si>
    <t>P8-277</t>
  </si>
  <si>
    <t xml:space="preserve">Տանիքի ջրհորդանի և գոգնոցի  իրականացումը հարթ ցինկապատ թիթեղով </t>
  </si>
  <si>
    <t>100մ</t>
  </si>
  <si>
    <t>P8-191</t>
  </si>
  <si>
    <t xml:space="preserve">կ-տ </t>
  </si>
  <si>
    <t>մ</t>
  </si>
  <si>
    <t>հատ</t>
  </si>
  <si>
    <t>P8-301</t>
  </si>
  <si>
    <t>P8-282</t>
  </si>
  <si>
    <t>P23-213</t>
  </si>
  <si>
    <t xml:space="preserve">Տանիքի փայտամածի հրապաշտպանություն </t>
  </si>
  <si>
    <t>P23-214</t>
  </si>
  <si>
    <t xml:space="preserve">Տանիքի  կավարամածի հրապաշտպանություն </t>
  </si>
  <si>
    <t xml:space="preserve">Ընդամենը </t>
  </si>
  <si>
    <t>Շահույթ 11,0%</t>
  </si>
  <si>
    <t>շուկա</t>
  </si>
  <si>
    <t>Ընդամենը</t>
  </si>
  <si>
    <t>Տանիքում ձեղնալուսա -մուտի իրականացում Պ-1</t>
  </si>
  <si>
    <t>P23-157</t>
  </si>
  <si>
    <t>Տանիքում աղբի և փայտա -մածի  հավաքումը, բարձու -մը ա/մ և տեղափոխումը 5կմ հռավորության    82*1,8+33,7*0,7+1706* 0,014</t>
  </si>
  <si>
    <t xml:space="preserve">Տանիքում ջերմամեկուսիչ շերտի իրականացում b=100մմ խարամով  </t>
  </si>
  <si>
    <t>Տանիքում միաձույլ ե/բ  օդափոխության հորանի         իրականացումը ՕՀ-1  B15</t>
  </si>
  <si>
    <t>P26-66</t>
  </si>
  <si>
    <t>Ամրան d=16մմ A500C</t>
  </si>
  <si>
    <t>6-84</t>
  </si>
  <si>
    <t>Ներդիր էլեմենտ</t>
  </si>
  <si>
    <t>8</t>
  </si>
  <si>
    <t>20-515</t>
  </si>
  <si>
    <t>Օդափոխության հորանի զոնտի իրականացումը  ցինկապատ թիթեղով</t>
  </si>
  <si>
    <t>9</t>
  </si>
  <si>
    <t>16-34</t>
  </si>
  <si>
    <t>Օդափոխության հորանի PVC  D=150մմ  խողովակի մոնտաժում</t>
  </si>
  <si>
    <t>Տանիքի ջրահեռացման խողովակի իրականացում L=374,0մ</t>
  </si>
  <si>
    <t xml:space="preserve">Պիպի ձևավոր  ծածկոց ցինկապատ թիթեղից </t>
  </si>
  <si>
    <r>
      <t>Տանիքի ծածկի իրականա -ցումը ալիքաձև ցինկապատ թիթեղով b=0,55մմ (կավարամածը 4,79մ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)  </t>
    </r>
  </si>
  <si>
    <t>Տանիքի  ցանկապատի  ՏՑ-1 իրականացում G=884,8կգ</t>
  </si>
  <si>
    <t>6-83</t>
  </si>
  <si>
    <t>50*50*5մմ  պողպատե  անկյունակով  մարդակին  միացնող ներդիր  էլեմենտ</t>
  </si>
  <si>
    <r>
      <t xml:space="preserve">ՀՀ  Արմավիրի մարզի  "Մեծամոր համայնքի   բազմաբնակարան  բնակելի </t>
    </r>
    <r>
      <rPr>
        <sz val="12"/>
        <color theme="1"/>
        <rFont val="Arial"/>
        <family val="2"/>
        <charset val="204"/>
      </rPr>
      <t>№</t>
    </r>
    <r>
      <rPr>
        <sz val="12"/>
        <color theme="1"/>
        <rFont val="Calibri"/>
        <family val="2"/>
      </rPr>
      <t xml:space="preserve"> 21,22</t>
    </r>
    <r>
      <rPr>
        <sz val="12"/>
        <color theme="1"/>
        <rFont val="Calibri"/>
        <family val="2"/>
        <scheme val="minor"/>
      </rPr>
      <t xml:space="preserve"> շենքերի  տանիքի վերանորոգում" </t>
    </r>
  </si>
  <si>
    <t>Ա Ա Հ      20%</t>
  </si>
  <si>
    <t>Ì²ì²È²ÂºðÂ-Ü²Ê²Ð²ÞÆì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</si>
</sst>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0" fontId="7" fillId="0" borderId="0" xfId="0" applyFo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/>
    <xf numFmtId="0" fontId="8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C4" sqref="C4:C5"/>
    </sheetView>
  </sheetViews>
  <sheetFormatPr defaultRowHeight="15"/>
  <cols>
    <col min="1" max="1" width="4.42578125" customWidth="1"/>
    <col min="2" max="2" width="10.5703125" customWidth="1"/>
    <col min="3" max="3" width="49.28515625" customWidth="1"/>
    <col min="4" max="4" width="6.7109375" customWidth="1"/>
    <col min="5" max="5" width="7.42578125" customWidth="1"/>
    <col min="6" max="6" width="9.140625" customWidth="1"/>
    <col min="7" max="7" width="10.85546875" customWidth="1"/>
  </cols>
  <sheetData>
    <row r="1" spans="1:7" ht="21.75" customHeight="1">
      <c r="A1" s="30" t="s">
        <v>64</v>
      </c>
      <c r="B1" s="31"/>
      <c r="C1" s="31"/>
      <c r="D1" s="31"/>
      <c r="E1" s="31"/>
      <c r="F1" s="31"/>
      <c r="G1" s="31"/>
    </row>
    <row r="2" spans="1:7" ht="40.5" customHeight="1">
      <c r="A2" s="32" t="s">
        <v>62</v>
      </c>
      <c r="B2" s="32"/>
      <c r="C2" s="32"/>
      <c r="D2" s="32"/>
      <c r="E2" s="32"/>
      <c r="F2" s="32"/>
      <c r="G2" s="32"/>
    </row>
    <row r="3" spans="1:7">
      <c r="A3" s="33"/>
      <c r="B3" s="33"/>
      <c r="C3" s="33"/>
      <c r="F3" s="33"/>
      <c r="G3" s="33"/>
    </row>
    <row r="4" spans="1:7" ht="30" customHeight="1">
      <c r="A4" s="34" t="s">
        <v>0</v>
      </c>
      <c r="B4" s="36" t="s">
        <v>1</v>
      </c>
      <c r="C4" s="28" t="s">
        <v>2</v>
      </c>
      <c r="D4" s="28" t="s">
        <v>3</v>
      </c>
      <c r="E4" s="28" t="s">
        <v>4</v>
      </c>
      <c r="F4" s="28" t="s">
        <v>6</v>
      </c>
      <c r="G4" s="28" t="s">
        <v>5</v>
      </c>
    </row>
    <row r="5" spans="1:7" ht="27" customHeight="1" thickBot="1">
      <c r="A5" s="35"/>
      <c r="B5" s="37"/>
      <c r="C5" s="29"/>
      <c r="D5" s="29"/>
      <c r="E5" s="29"/>
      <c r="F5" s="29"/>
      <c r="G5" s="29"/>
    </row>
    <row r="6" spans="1:7" ht="15.75" thickBot="1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1">
        <v>15</v>
      </c>
      <c r="G6" s="22">
        <v>16</v>
      </c>
    </row>
    <row r="7" spans="1:7" ht="15.75">
      <c r="A7" s="16"/>
      <c r="B7" s="17"/>
      <c r="C7" s="27" t="s">
        <v>7</v>
      </c>
      <c r="D7" s="18"/>
      <c r="E7" s="19"/>
      <c r="F7" s="16"/>
      <c r="G7" s="16"/>
    </row>
    <row r="8" spans="1:7" ht="30">
      <c r="A8" s="11">
        <v>1</v>
      </c>
      <c r="B8" s="2" t="s">
        <v>42</v>
      </c>
      <c r="C8" s="2" t="s">
        <v>8</v>
      </c>
      <c r="D8" s="2" t="s">
        <v>9</v>
      </c>
      <c r="E8" s="11">
        <v>17.059999999999999</v>
      </c>
      <c r="F8" s="12">
        <v>9.8845049819999975</v>
      </c>
      <c r="G8" s="3">
        <f>F8*E8</f>
        <v>168.62965499291994</v>
      </c>
    </row>
    <row r="9" spans="1:7" ht="30">
      <c r="A9" s="11">
        <v>2</v>
      </c>
      <c r="B9" s="2" t="s">
        <v>10</v>
      </c>
      <c r="C9" s="2" t="s">
        <v>11</v>
      </c>
      <c r="D9" s="2" t="s">
        <v>9</v>
      </c>
      <c r="E9" s="11">
        <v>17.059999999999999</v>
      </c>
      <c r="F9" s="12">
        <v>86.774872007999988</v>
      </c>
      <c r="G9" s="3">
        <f>F9*E9</f>
        <v>1480.3793164564797</v>
      </c>
    </row>
    <row r="10" spans="1:7" ht="75">
      <c r="A10" s="11">
        <v>3</v>
      </c>
      <c r="B10" s="2" t="s">
        <v>13</v>
      </c>
      <c r="C10" s="2" t="s">
        <v>43</v>
      </c>
      <c r="D10" s="2" t="s">
        <v>14</v>
      </c>
      <c r="E10" s="4">
        <v>191.9</v>
      </c>
      <c r="F10" s="12">
        <v>3.9492399011999995</v>
      </c>
      <c r="G10" s="3">
        <f>F10*E10</f>
        <v>757.85913704027996</v>
      </c>
    </row>
    <row r="11" spans="1:7" s="15" customFormat="1" ht="15.75">
      <c r="A11" s="23"/>
      <c r="B11" s="24"/>
      <c r="C11" s="25" t="s">
        <v>15</v>
      </c>
      <c r="D11" s="25"/>
      <c r="E11" s="25"/>
      <c r="F11" s="26"/>
      <c r="G11" s="23"/>
    </row>
    <row r="12" spans="1:7" ht="30">
      <c r="A12" s="11">
        <v>4</v>
      </c>
      <c r="B12" s="2" t="s">
        <v>16</v>
      </c>
      <c r="C12" s="2" t="s">
        <v>44</v>
      </c>
      <c r="D12" s="10" t="s">
        <v>12</v>
      </c>
      <c r="E12" s="4">
        <v>165.4</v>
      </c>
      <c r="F12" s="12">
        <v>8.3652574540589981</v>
      </c>
      <c r="G12" s="3">
        <f t="shared" ref="G12:G32" si="0">F12*E12</f>
        <v>1383.6135829013583</v>
      </c>
    </row>
    <row r="13" spans="1:7" ht="30">
      <c r="A13" s="11">
        <v>5</v>
      </c>
      <c r="B13" s="10" t="s">
        <v>17</v>
      </c>
      <c r="C13" s="2" t="s">
        <v>18</v>
      </c>
      <c r="D13" s="10" t="s">
        <v>12</v>
      </c>
      <c r="E13" s="11">
        <v>24.2</v>
      </c>
      <c r="F13" s="12">
        <v>57.512313426558798</v>
      </c>
      <c r="G13" s="3">
        <f t="shared" si="0"/>
        <v>1391.7979849227229</v>
      </c>
    </row>
    <row r="14" spans="1:7">
      <c r="A14" s="11"/>
      <c r="B14" s="10"/>
      <c r="C14" s="2" t="s">
        <v>19</v>
      </c>
      <c r="D14" s="10" t="s">
        <v>14</v>
      </c>
      <c r="E14" s="11">
        <v>0.48359999999999997</v>
      </c>
      <c r="F14" s="12">
        <v>444.37630842297</v>
      </c>
      <c r="G14" s="3">
        <f t="shared" si="0"/>
        <v>214.90038275334828</v>
      </c>
    </row>
    <row r="15" spans="1:7">
      <c r="A15" s="11"/>
      <c r="B15" s="10"/>
      <c r="C15" s="2" t="s">
        <v>20</v>
      </c>
      <c r="D15" s="10" t="s">
        <v>14</v>
      </c>
      <c r="E15" s="11">
        <v>1.5034000000000001</v>
      </c>
      <c r="F15" s="12">
        <v>436.76744283710997</v>
      </c>
      <c r="G15" s="3">
        <f t="shared" si="0"/>
        <v>656.63617356131113</v>
      </c>
    </row>
    <row r="16" spans="1:7" ht="30">
      <c r="A16" s="11">
        <v>6</v>
      </c>
      <c r="B16" s="10" t="s">
        <v>46</v>
      </c>
      <c r="C16" s="2" t="s">
        <v>45</v>
      </c>
      <c r="D16" s="10" t="s">
        <v>12</v>
      </c>
      <c r="E16" s="11">
        <v>29.64</v>
      </c>
      <c r="F16" s="12">
        <v>66.262497583453182</v>
      </c>
      <c r="G16" s="3">
        <f t="shared" si="0"/>
        <v>1964.0204283735525</v>
      </c>
    </row>
    <row r="17" spans="1:7">
      <c r="A17" s="11"/>
      <c r="B17" s="10"/>
      <c r="C17" s="2" t="s">
        <v>19</v>
      </c>
      <c r="D17" s="10" t="s">
        <v>14</v>
      </c>
      <c r="E17" s="11">
        <v>0.88539999999999996</v>
      </c>
      <c r="F17" s="12">
        <v>444.37630842297</v>
      </c>
      <c r="G17" s="3">
        <f t="shared" si="0"/>
        <v>393.4507834776976</v>
      </c>
    </row>
    <row r="18" spans="1:7">
      <c r="A18" s="11"/>
      <c r="B18" s="10"/>
      <c r="C18" s="2" t="s">
        <v>20</v>
      </c>
      <c r="D18" s="10" t="s">
        <v>14</v>
      </c>
      <c r="E18" s="11">
        <v>0.50539999999999996</v>
      </c>
      <c r="F18" s="12">
        <v>436.76744283710997</v>
      </c>
      <c r="G18" s="3">
        <f t="shared" si="0"/>
        <v>220.74226560987535</v>
      </c>
    </row>
    <row r="19" spans="1:7">
      <c r="A19" s="11"/>
      <c r="B19" s="10"/>
      <c r="C19" s="2" t="s">
        <v>47</v>
      </c>
      <c r="D19" s="10" t="s">
        <v>14</v>
      </c>
      <c r="E19" s="11">
        <v>1.7632000000000001</v>
      </c>
      <c r="F19" s="12">
        <v>434.87185437233995</v>
      </c>
      <c r="G19" s="3">
        <f t="shared" si="0"/>
        <v>766.76605362930979</v>
      </c>
    </row>
    <row r="20" spans="1:7">
      <c r="A20" s="8">
        <v>7</v>
      </c>
      <c r="B20" s="9" t="s">
        <v>48</v>
      </c>
      <c r="C20" s="2" t="s">
        <v>49</v>
      </c>
      <c r="D20" s="10" t="s">
        <v>14</v>
      </c>
      <c r="E20" s="11">
        <v>0.2394</v>
      </c>
      <c r="F20" s="12">
        <v>593.60265440959995</v>
      </c>
      <c r="G20" s="3">
        <f t="shared" si="0"/>
        <v>142.10847546565822</v>
      </c>
    </row>
    <row r="21" spans="1:7" ht="30">
      <c r="A21" s="8" t="s">
        <v>50</v>
      </c>
      <c r="B21" s="9" t="s">
        <v>51</v>
      </c>
      <c r="C21" s="2" t="s">
        <v>52</v>
      </c>
      <c r="D21" s="10" t="s">
        <v>30</v>
      </c>
      <c r="E21" s="4">
        <v>38</v>
      </c>
      <c r="F21" s="12">
        <v>6.1383516802960001</v>
      </c>
      <c r="G21" s="3">
        <f t="shared" si="0"/>
        <v>233.25736385124802</v>
      </c>
    </row>
    <row r="22" spans="1:7" ht="30">
      <c r="A22" s="8" t="s">
        <v>53</v>
      </c>
      <c r="B22" s="9" t="s">
        <v>54</v>
      </c>
      <c r="C22" s="2" t="s">
        <v>55</v>
      </c>
      <c r="D22" s="10" t="s">
        <v>29</v>
      </c>
      <c r="E22" s="4">
        <v>364.8</v>
      </c>
      <c r="F22" s="12">
        <v>2.0967586429899998</v>
      </c>
      <c r="G22" s="3">
        <f t="shared" si="0"/>
        <v>764.897552962752</v>
      </c>
    </row>
    <row r="23" spans="1:7" ht="30">
      <c r="A23" s="11">
        <v>10</v>
      </c>
      <c r="B23" s="10" t="s">
        <v>21</v>
      </c>
      <c r="C23" s="2" t="s">
        <v>22</v>
      </c>
      <c r="D23" s="10" t="s">
        <v>12</v>
      </c>
      <c r="E23" s="11">
        <v>44.44</v>
      </c>
      <c r="F23" s="12">
        <v>180.94030037335096</v>
      </c>
      <c r="G23" s="4">
        <f t="shared" si="0"/>
        <v>8040.9869485917161</v>
      </c>
    </row>
    <row r="24" spans="1:7" ht="47.25">
      <c r="A24" s="11">
        <v>11</v>
      </c>
      <c r="B24" s="10" t="s">
        <v>23</v>
      </c>
      <c r="C24" s="2" t="s">
        <v>58</v>
      </c>
      <c r="D24" s="10" t="s">
        <v>9</v>
      </c>
      <c r="E24" s="11">
        <v>17.37</v>
      </c>
      <c r="F24" s="12">
        <v>500.23626564977025</v>
      </c>
      <c r="G24" s="3">
        <f t="shared" si="0"/>
        <v>8689.1039343365101</v>
      </c>
    </row>
    <row r="25" spans="1:7" ht="30">
      <c r="A25" s="11">
        <v>12</v>
      </c>
      <c r="B25" s="10" t="s">
        <v>24</v>
      </c>
      <c r="C25" s="2" t="s">
        <v>25</v>
      </c>
      <c r="D25" s="10" t="s">
        <v>26</v>
      </c>
      <c r="E25" s="11">
        <v>2.72</v>
      </c>
      <c r="F25" s="12">
        <v>592.64393916761003</v>
      </c>
      <c r="G25" s="3">
        <f t="shared" si="0"/>
        <v>1611.9915145358993</v>
      </c>
    </row>
    <row r="26" spans="1:7" ht="30">
      <c r="A26" s="11">
        <v>13</v>
      </c>
      <c r="B26" s="10" t="s">
        <v>27</v>
      </c>
      <c r="C26" s="2" t="s">
        <v>56</v>
      </c>
      <c r="D26" s="10" t="s">
        <v>28</v>
      </c>
      <c r="E26" s="11">
        <v>22</v>
      </c>
      <c r="F26" s="12">
        <v>43.256780200398374</v>
      </c>
      <c r="G26" s="3">
        <f t="shared" si="0"/>
        <v>951.64916440876425</v>
      </c>
    </row>
    <row r="27" spans="1:7" ht="30">
      <c r="A27" s="11">
        <v>14</v>
      </c>
      <c r="B27" s="10" t="s">
        <v>31</v>
      </c>
      <c r="C27" s="2" t="s">
        <v>41</v>
      </c>
      <c r="D27" s="10" t="s">
        <v>30</v>
      </c>
      <c r="E27" s="11">
        <v>4</v>
      </c>
      <c r="F27" s="12">
        <v>60.636130583975095</v>
      </c>
      <c r="G27" s="3">
        <f t="shared" si="0"/>
        <v>242.54452233590038</v>
      </c>
    </row>
    <row r="28" spans="1:7" ht="30">
      <c r="A28" s="11">
        <v>12</v>
      </c>
      <c r="B28" s="10" t="s">
        <v>32</v>
      </c>
      <c r="C28" s="2" t="s">
        <v>59</v>
      </c>
      <c r="D28" s="10" t="s">
        <v>26</v>
      </c>
      <c r="E28" s="11">
        <v>2.65</v>
      </c>
      <c r="F28" s="12">
        <v>183.71548333857837</v>
      </c>
      <c r="G28" s="3">
        <f t="shared" si="0"/>
        <v>486.84603084723267</v>
      </c>
    </row>
    <row r="29" spans="1:7" ht="30">
      <c r="A29" s="11">
        <v>13</v>
      </c>
      <c r="B29" s="10" t="s">
        <v>33</v>
      </c>
      <c r="C29" s="2" t="s">
        <v>34</v>
      </c>
      <c r="D29" s="10" t="s">
        <v>12</v>
      </c>
      <c r="E29" s="11">
        <v>47.6</v>
      </c>
      <c r="F29" s="12">
        <v>10.802375093517702</v>
      </c>
      <c r="G29" s="3">
        <f t="shared" si="0"/>
        <v>514.19305445144266</v>
      </c>
    </row>
    <row r="30" spans="1:7" ht="30">
      <c r="A30" s="11">
        <v>15</v>
      </c>
      <c r="B30" s="10" t="s">
        <v>35</v>
      </c>
      <c r="C30" s="2" t="s">
        <v>36</v>
      </c>
      <c r="D30" s="10" t="s">
        <v>9</v>
      </c>
      <c r="E30" s="11">
        <v>17.37</v>
      </c>
      <c r="F30" s="12">
        <v>35.007316508724998</v>
      </c>
      <c r="G30" s="3">
        <f t="shared" si="0"/>
        <v>608.07708775655328</v>
      </c>
    </row>
    <row r="31" spans="1:7" ht="30">
      <c r="A31" s="11">
        <v>16</v>
      </c>
      <c r="B31" s="9" t="s">
        <v>60</v>
      </c>
      <c r="C31" s="2" t="s">
        <v>61</v>
      </c>
      <c r="D31" s="10" t="s">
        <v>14</v>
      </c>
      <c r="E31" s="11">
        <v>0.15</v>
      </c>
      <c r="F31" s="12">
        <v>762.39380434359987</v>
      </c>
      <c r="G31" s="3">
        <f t="shared" si="0"/>
        <v>114.35907065153998</v>
      </c>
    </row>
    <row r="32" spans="1:7">
      <c r="A32" s="11">
        <v>17</v>
      </c>
      <c r="B32" s="10" t="s">
        <v>39</v>
      </c>
      <c r="C32" s="2" t="s">
        <v>57</v>
      </c>
      <c r="D32" s="10" t="s">
        <v>29</v>
      </c>
      <c r="E32" s="4">
        <v>188</v>
      </c>
      <c r="F32" s="12">
        <v>2.0944264156199996</v>
      </c>
      <c r="G32" s="3">
        <f t="shared" si="0"/>
        <v>393.75216613655994</v>
      </c>
    </row>
    <row r="33" spans="1:7" ht="15.75">
      <c r="A33" s="5"/>
      <c r="B33" s="6"/>
      <c r="C33" s="25" t="s">
        <v>40</v>
      </c>
      <c r="D33" s="6"/>
      <c r="E33" s="5"/>
      <c r="F33" s="5"/>
      <c r="G33" s="13">
        <f>SUM(G8:G32)</f>
        <v>32192.562650050633</v>
      </c>
    </row>
    <row r="34" spans="1:7" ht="15.75">
      <c r="A34" s="7"/>
      <c r="B34" s="6"/>
      <c r="C34" s="25" t="s">
        <v>38</v>
      </c>
      <c r="D34" s="6"/>
      <c r="E34" s="7"/>
      <c r="F34" s="7"/>
      <c r="G34" s="13">
        <f>G33*11%</f>
        <v>3541.1818915055696</v>
      </c>
    </row>
    <row r="35" spans="1:7" ht="15.75">
      <c r="A35" s="7"/>
      <c r="B35" s="6"/>
      <c r="C35" s="25" t="s">
        <v>37</v>
      </c>
      <c r="D35" s="6"/>
      <c r="E35" s="7"/>
      <c r="F35" s="7"/>
      <c r="G35" s="13">
        <f>G34+G33</f>
        <v>35733.744541556203</v>
      </c>
    </row>
    <row r="36" spans="1:7">
      <c r="A36" s="1"/>
      <c r="B36" s="1"/>
      <c r="C36" s="24" t="s">
        <v>63</v>
      </c>
      <c r="D36" s="1"/>
      <c r="E36" s="1"/>
      <c r="F36" s="1"/>
      <c r="G36" s="14">
        <f>G35*20%</f>
        <v>7146.7489083112414</v>
      </c>
    </row>
    <row r="37" spans="1:7" ht="15.75">
      <c r="A37" s="1"/>
      <c r="B37" s="1"/>
      <c r="C37" s="25" t="s">
        <v>40</v>
      </c>
      <c r="D37" s="1"/>
      <c r="E37" s="1"/>
      <c r="F37" s="1"/>
      <c r="G37" s="14">
        <f>G36+G35</f>
        <v>42880.493449867441</v>
      </c>
    </row>
  </sheetData>
  <mergeCells count="11">
    <mergeCell ref="F4:F5"/>
    <mergeCell ref="G4:G5"/>
    <mergeCell ref="A1:G1"/>
    <mergeCell ref="A2:G2"/>
    <mergeCell ref="A3:C3"/>
    <mergeCell ref="F3:G3"/>
    <mergeCell ref="A4:A5"/>
    <mergeCell ref="B4:B5"/>
    <mergeCell ref="C4:C5"/>
    <mergeCell ref="D4:D5"/>
    <mergeCell ref="E4:E5"/>
  </mergeCells>
  <pageMargins left="0.19685039370078741" right="0.19685039370078741" top="0.39370078740157483" bottom="0.19685039370078741" header="0.19685039370078741" footer="0.19685039370078741"/>
  <pageSetup paperSize="9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2-1-3 (2)</vt:lpstr>
      <vt:lpstr>'2-1-3 (2)'!Заголовки_для_печати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2015-08-11T10:51:24Z</dcterms:modified>
</cp:coreProperties>
</file>